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940" windowHeight="9090" activeTab="2"/>
  </bookViews>
  <sheets>
    <sheet name="Baseline" sheetId="1" r:id="rId1"/>
    <sheet name="Rev A" sheetId="2" r:id="rId2"/>
    <sheet name="TBDB" sheetId="5" r:id="rId3"/>
  </sheets>
  <definedNames>
    <definedName name="_xlnm.Print_Area" localSheetId="0">Baseline!$A$1:$I$22</definedName>
    <definedName name="_xlnm.Print_Area" localSheetId="1">'Rev A'!$A$1:$H$24</definedName>
  </definedNames>
  <calcPr calcId="152511"/>
</workbook>
</file>

<file path=xl/calcChain.xml><?xml version="1.0" encoding="utf-8"?>
<calcChain xmlns="http://schemas.openxmlformats.org/spreadsheetml/2006/main">
  <c r="G16" i="5" l="1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2" i="2" l="1"/>
  <c r="G11" i="2"/>
  <c r="G24" i="2"/>
  <c r="G23" i="2"/>
  <c r="G22" i="2"/>
  <c r="G21" i="2"/>
  <c r="G20" i="2"/>
  <c r="G19" i="2"/>
  <c r="G18" i="2"/>
  <c r="G17" i="2"/>
  <c r="G16" i="2"/>
  <c r="G15" i="2"/>
  <c r="G14" i="2"/>
  <c r="G13" i="2"/>
  <c r="G10" i="2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<sst xmlns="http://schemas.openxmlformats.org/spreadsheetml/2006/main" count="253" uniqueCount="112">
  <si>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</si>
  <si>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</si>
  <si>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</si>
  <si>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</si>
  <si>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</si>
  <si>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</si>
  <si>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</si>
  <si>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</si>
  <si>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</si>
  <si>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</si>
  <si>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</si>
  <si>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</si>
  <si>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</si>
  <si>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</si>
  <si>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</si>
  <si>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</si>
  <si>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</si>
  <si>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</si>
  <si>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</si>
  <si>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</si>
  <si>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</si>
  <si>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</si>
  <si>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</si>
  <si>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TB1-07</t>
  </si>
  <si>
    <t>TB1-05</t>
  </si>
  <si>
    <t>2</t>
  </si>
  <si>
    <t>TB1-06</t>
  </si>
  <si>
    <t>TB1-10</t>
  </si>
  <si>
    <t>TB1-03</t>
  </si>
  <si>
    <t>TB1-04</t>
  </si>
  <si>
    <t>TB1-08</t>
  </si>
  <si>
    <t>TB1-01</t>
  </si>
  <si>
    <t>TB1-02</t>
  </si>
  <si>
    <t>TB1-14</t>
  </si>
  <si>
    <t>TB1-12</t>
  </si>
  <si>
    <t>TB1-13</t>
  </si>
  <si>
    <t>TB1-11</t>
  </si>
  <si>
    <t>3</t>
  </si>
  <si>
    <t>47112A</t>
  </si>
  <si>
    <t>5365005791565</t>
  </si>
  <si>
    <t>100168-223</t>
  </si>
  <si>
    <t>WASHER</t>
  </si>
  <si>
    <t>5325006821762</t>
  </si>
  <si>
    <t>MS16633-1031</t>
  </si>
  <si>
    <t>RING,RETAINING</t>
  </si>
  <si>
    <t>5325009037567</t>
  </si>
  <si>
    <t>MS16624-5018</t>
  </si>
  <si>
    <t>5315005545287</t>
  </si>
  <si>
    <t>AN381-1-6</t>
  </si>
  <si>
    <t>PIN</t>
  </si>
  <si>
    <t>V3-15</t>
  </si>
  <si>
    <t>SWITCH</t>
  </si>
  <si>
    <t>6145010917012</t>
  </si>
  <si>
    <t>HP3-ETXBGE-5</t>
  </si>
  <si>
    <t>WIRE,ELECTRICAL,GREEN</t>
  </si>
  <si>
    <t>6145000825171</t>
  </si>
  <si>
    <t>HP3-ETXBGE-9</t>
  </si>
  <si>
    <t>WIRE,ELECTRICAL,WHITE</t>
  </si>
  <si>
    <t>6145011724312</t>
  </si>
  <si>
    <t>HP3-ETXBGE-4</t>
  </si>
  <si>
    <t>WIRE,ELECTRICAL,YELLOW</t>
  </si>
  <si>
    <t>6145000825170</t>
  </si>
  <si>
    <t>HP3-ETXBGE-0</t>
  </si>
  <si>
    <t>WIRE,ELECTRICAL,BLACK</t>
  </si>
  <si>
    <t>6145000030728</t>
  </si>
  <si>
    <t>HP3-ETXBGE-2</t>
  </si>
  <si>
    <t>WIRE,ELECTRICAL,RED</t>
  </si>
  <si>
    <t>5315008812253</t>
  </si>
  <si>
    <t>MS16562-221</t>
  </si>
  <si>
    <t>PIN,SPRING</t>
  </si>
  <si>
    <t>5935015915252</t>
  </si>
  <si>
    <t>CA3102R16S-1P</t>
  </si>
  <si>
    <t>CONNECTOR,RECEPTACLE</t>
  </si>
  <si>
    <t>5310006853744</t>
  </si>
  <si>
    <t>AN960C8</t>
  </si>
  <si>
    <t>K2HIPV24556120</t>
  </si>
  <si>
    <t>47112A KC-135</t>
  </si>
  <si>
    <t>( 3 Kits per Tackle Box)</t>
  </si>
  <si>
    <t>One Tackle Box First Monday of Month</t>
  </si>
  <si>
    <t>J200</t>
  </si>
  <si>
    <t>J201</t>
  </si>
  <si>
    <t>J202</t>
  </si>
  <si>
    <t>H505</t>
  </si>
  <si>
    <t>J203</t>
  </si>
  <si>
    <t>J204</t>
  </si>
  <si>
    <t>J205</t>
  </si>
  <si>
    <t>J206</t>
  </si>
  <si>
    <t>J207</t>
  </si>
  <si>
    <t>J208</t>
  </si>
  <si>
    <t>J209</t>
  </si>
  <si>
    <t>J210</t>
  </si>
  <si>
    <t>G564</t>
  </si>
  <si>
    <t>Comments</t>
  </si>
  <si>
    <t>A</t>
  </si>
  <si>
    <t>AN340-5</t>
  </si>
  <si>
    <t>AN500A5-10</t>
  </si>
  <si>
    <t>NUT</t>
  </si>
  <si>
    <t>SCREW, MACHINE</t>
  </si>
  <si>
    <t>H409</t>
  </si>
  <si>
    <t>H410</t>
  </si>
  <si>
    <t>47112A KC-135 ACT</t>
  </si>
  <si>
    <t>TB1-09</t>
  </si>
  <si>
    <t>TB1-15</t>
  </si>
  <si>
    <t>SCREW,MACHINE</t>
  </si>
  <si>
    <t>WIRE,GREEN</t>
  </si>
  <si>
    <t>WIRE,WHITE</t>
  </si>
  <si>
    <t>WIRE,YELLOW</t>
  </si>
  <si>
    <t>WIRE,BLACK</t>
  </si>
  <si>
    <t>WIRE,RED</t>
  </si>
  <si>
    <t>CONNECTOR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</si>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</sst>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4&amp;P_ORG_UNIT_ID=all" TargetMode="External"/><Relationship Id="rId1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960C8&amp;P_ORG_UNIT_ID=all" TargetMode="External"/><Relationship Id="rId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24-5018&amp;P_ORG_UNIT_ID=all" TargetMode="External"/><Relationship Id="rId7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9&amp;P_ORG_UNIT_ID=all" TargetMode="External"/><Relationship Id="rId1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CA3102R16S-1P&amp;P_ORG_UNIT_ID=all" TargetMode="External"/><Relationship Id="rId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33-1031&amp;P_ORG_UNIT_ID=all" TargetMode="External"/><Relationship Id="rId1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100168-223&amp;P_ORG_UNIT_ID=all" TargetMode="External"/><Relationship Id="rId6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5&amp;P_ORG_UNIT_ID=all" TargetMode="External"/><Relationship Id="rId11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71526&amp;P_ORG_UNIT_ID=all" TargetMode="External"/><Relationship Id="rId5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V3-291&amp;P_ORG_UNIT_ID=all" TargetMode="External"/><Relationship Id="rId10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2&amp;P_ORG_UNIT_ID=all" TargetMode="External"/><Relationship Id="rId4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381-1-6&amp;P_ORG_UNIT_ID=all" TargetMode="External"/><Relationship Id="rId9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0&amp;P_ORG_UNIT_ID=all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4&amp;P_ORG_UNIT_ID=all" TargetMode="External"/><Relationship Id="rId1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960C8&amp;P_ORG_UNIT_ID=all" TargetMode="External"/><Relationship Id="rId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24-5018&amp;P_ORG_UNIT_ID=all" TargetMode="External"/><Relationship Id="rId7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9&amp;P_ORG_UNIT_ID=all" TargetMode="External"/><Relationship Id="rId1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CA3102R16S-1P&amp;P_ORG_UNIT_ID=all" TargetMode="External"/><Relationship Id="rId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33-1031&amp;P_ORG_UNIT_ID=all" TargetMode="External"/><Relationship Id="rId1" Type="http://schemas.openxmlformats.org/officeDocument/2006/relationships/hyperlink" Target="..\..\..\..\Tina.Baker\AppData\Local\Microsoft\Windows\Temporary%20Internet%20Files\Content.IE5\FR4P65AK\componentWhereUsed?P_PLANT=50&amp;P_PARENT_ORG_UNIT_ID=100&amp;SHOWDATA=TRUE&amp;P_ITEM_NO=100168-223&amp;P_ORG_UNIT_ID=all" TargetMode="External"/><Relationship Id="rId6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5&amp;P_ORG_UNIT_ID=all" TargetMode="External"/><Relationship Id="rId11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71526&amp;P_ORG_UNIT_ID=all" TargetMode="External"/><Relationship Id="rId5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V3-291&amp;P_ORG_UNIT_ID=all" TargetMode="External"/><Relationship Id="rId10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2&amp;P_ORG_UNIT_ID=all" TargetMode="External"/><Relationship Id="rId4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381-1-6&amp;P_ORG_UNIT_ID=all" TargetMode="External"/><Relationship Id="rId9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0&amp;P_ORG_UNIT_ID=all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4&amp;P_ORG_UNIT_ID=all" TargetMode="External"/><Relationship Id="rId1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960C8&amp;P_ORG_UNIT_ID=all" TargetMode="External"/><Relationship Id="rId3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24-5018&amp;P_ORG_UNIT_ID=all" TargetMode="External"/><Relationship Id="rId7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9&amp;P_ORG_UNIT_ID=all" TargetMode="External"/><Relationship Id="rId1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CA3102R16S-1P&amp;P_ORG_UNIT_ID=all" TargetMode="External"/><Relationship Id="rId2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6633-1031&amp;P_ORG_UNIT_ID=all" TargetMode="External"/><Relationship Id="rId1" Type="http://schemas.openxmlformats.org/officeDocument/2006/relationships/hyperlink" Target="..\..\..\..\Tina.Baker\AppData\Local\Microsoft\Windows\Temporary%20Internet%20Files\Content.IE5\FR4P65AK\componentWhereUsed?P_PLANT=50&amp;P_PARENT_ORG_UNIT_ID=100&amp;SHOWDATA=TRUE&amp;P_ITEM_NO=100168-223&amp;P_ORG_UNIT_ID=all" TargetMode="External"/><Relationship Id="rId6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5&amp;P_ORG_UNIT_ID=all" TargetMode="External"/><Relationship Id="rId11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MS171526&amp;P_ORG_UNIT_ID=all" TargetMode="External"/><Relationship Id="rId5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V3-291&amp;P_ORG_UNIT_ID=all" TargetMode="External"/><Relationship Id="rId10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2&amp;P_ORG_UNIT_ID=all" TargetMode="External"/><Relationship Id="rId4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AN381-1-6&amp;P_ORG_UNIT_ID=all" TargetMode="External"/><Relationship Id="rId9" Type="http://schemas.openxmlformats.org/officeDocument/2006/relationships/hyperlink" Target="../../../../Tina.Baker/AppData/Local/Microsoft/Windows/Temporary%20Internet%20Files/Content.IE5/FR4P65AK/componentWhereUsed%3fP_PLANT=50&amp;P_PARENT_ORG_UNIT_ID=100&amp;SHOWDATA=TRUE&amp;P_ITEM_NO=HP3-ETXBGE-0&amp;P_ORG_UNIT_ID=a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K17" sqref="K17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9" style="1" customWidth="1"/>
    <col min="6" max="6" width="7.28515625" style="2" customWidth="1"/>
    <col min="7" max="7" width="9.140625" style="3" customWidth="1"/>
    <col min="8" max="8" width="8.7109375" style="3" customWidth="1"/>
    <col min="9" max="9" width="12.42578125" style="3" customWidth="1"/>
    <col min="10" max="10" width="13.28515625" style="3" customWidth="1"/>
    <col min="11" max="11" width="17.1406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2" t="s">
        <v>75</v>
      </c>
      <c r="E1" s="6"/>
      <c r="F1" s="6"/>
      <c r="G1" s="7" t="s">
        <v>4</v>
      </c>
      <c r="H1" s="7"/>
      <c r="I1" s="8" t="s">
        <v>5</v>
      </c>
      <c r="K1"/>
    </row>
    <row r="2" spans="1:11" ht="12.75" customHeight="1" x14ac:dyDescent="0.2">
      <c r="A2" s="4"/>
      <c r="B2" s="4"/>
      <c r="C2" s="5" t="s">
        <v>6</v>
      </c>
      <c r="D2" s="30" t="s">
        <v>76</v>
      </c>
      <c r="E2" s="30"/>
      <c r="F2" s="6"/>
      <c r="G2" s="7" t="s">
        <v>7</v>
      </c>
      <c r="H2" s="7"/>
      <c r="I2" s="9">
        <v>40997</v>
      </c>
      <c r="K2"/>
    </row>
    <row r="3" spans="1:11" x14ac:dyDescent="0.2">
      <c r="A3" s="4"/>
      <c r="B3" s="4"/>
      <c r="C3" s="5" t="s">
        <v>8</v>
      </c>
      <c r="D3" s="13" t="s">
        <v>20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4" t="s">
        <v>21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16</v>
      </c>
      <c r="C5" s="5" t="s">
        <v>10</v>
      </c>
      <c r="D5" s="31" t="s">
        <v>78</v>
      </c>
      <c r="E5" s="32"/>
      <c r="F5" s="32"/>
      <c r="G5" s="6"/>
      <c r="H5" s="6"/>
      <c r="I5" s="6"/>
      <c r="J5"/>
      <c r="K5"/>
    </row>
    <row r="6" spans="1:11" x14ac:dyDescent="0.2">
      <c r="A6" s="4"/>
      <c r="B6" s="11" t="s">
        <v>22</v>
      </c>
      <c r="C6" s="5" t="s">
        <v>11</v>
      </c>
      <c r="D6" s="13">
        <v>36</v>
      </c>
      <c r="E6" s="11" t="s">
        <v>38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3">
        <v>3</v>
      </c>
      <c r="E7" s="11" t="s">
        <v>77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3"/>
      <c r="E8" s="6"/>
      <c r="F8" s="6"/>
      <c r="G8" s="6"/>
      <c r="H8" s="6"/>
      <c r="I8" s="6"/>
    </row>
    <row r="9" spans="1:11" x14ac:dyDescent="0.2">
      <c r="A9" s="25" t="s">
        <v>14</v>
      </c>
      <c r="B9" s="25" t="s">
        <v>15</v>
      </c>
      <c r="C9" s="25" t="s">
        <v>17</v>
      </c>
      <c r="D9" s="26" t="s">
        <v>0</v>
      </c>
      <c r="E9" s="25" t="s">
        <v>1</v>
      </c>
      <c r="F9" s="25" t="s">
        <v>2</v>
      </c>
      <c r="G9" s="25" t="s">
        <v>18</v>
      </c>
      <c r="H9" s="25" t="s">
        <v>19</v>
      </c>
      <c r="I9" s="22" t="s">
        <v>92</v>
      </c>
    </row>
    <row r="10" spans="1:11" x14ac:dyDescent="0.2">
      <c r="A10" s="18">
        <v>1</v>
      </c>
      <c r="B10" s="17" t="s">
        <v>91</v>
      </c>
      <c r="C10" s="17" t="s">
        <v>74</v>
      </c>
      <c r="D10" s="17" t="s">
        <v>73</v>
      </c>
      <c r="E10" s="17" t="s">
        <v>41</v>
      </c>
      <c r="F10" s="18">
        <v>10</v>
      </c>
      <c r="G10" s="19">
        <v>0</v>
      </c>
      <c r="H10" s="18">
        <f t="shared" ref="H10:H22" si="0">SUM(F10*3)</f>
        <v>30</v>
      </c>
      <c r="I10" s="18" t="s">
        <v>23</v>
      </c>
      <c r="J10" s="3" t="s">
        <v>13</v>
      </c>
    </row>
    <row r="11" spans="1:11" x14ac:dyDescent="0.2">
      <c r="A11" s="17">
        <v>2</v>
      </c>
      <c r="B11" s="20" t="s">
        <v>82</v>
      </c>
      <c r="C11" s="17" t="s">
        <v>48</v>
      </c>
      <c r="D11" s="17" t="s">
        <v>47</v>
      </c>
      <c r="E11" s="17" t="s">
        <v>49</v>
      </c>
      <c r="F11" s="18">
        <v>30</v>
      </c>
      <c r="G11" s="19">
        <v>0</v>
      </c>
      <c r="H11" s="18">
        <f t="shared" si="0"/>
        <v>90</v>
      </c>
      <c r="I11" s="18" t="s">
        <v>26</v>
      </c>
    </row>
    <row r="12" spans="1:11" x14ac:dyDescent="0.2">
      <c r="A12" s="18">
        <v>3</v>
      </c>
      <c r="B12" s="20" t="s">
        <v>79</v>
      </c>
      <c r="C12" s="17" t="s">
        <v>40</v>
      </c>
      <c r="D12" s="17" t="s">
        <v>39</v>
      </c>
      <c r="E12" s="17" t="s">
        <v>41</v>
      </c>
      <c r="F12" s="18">
        <v>10</v>
      </c>
      <c r="G12" s="19">
        <v>0</v>
      </c>
      <c r="H12" s="18">
        <f t="shared" si="0"/>
        <v>30</v>
      </c>
      <c r="I12" s="18" t="s">
        <v>33</v>
      </c>
    </row>
    <row r="13" spans="1:11" x14ac:dyDescent="0.2">
      <c r="A13" s="17">
        <v>4</v>
      </c>
      <c r="B13" s="20" t="s">
        <v>80</v>
      </c>
      <c r="C13" s="17" t="s">
        <v>43</v>
      </c>
      <c r="D13" s="17" t="s">
        <v>42</v>
      </c>
      <c r="E13" s="17" t="s">
        <v>44</v>
      </c>
      <c r="F13" s="18">
        <v>10</v>
      </c>
      <c r="G13" s="19">
        <v>0</v>
      </c>
      <c r="H13" s="18">
        <f t="shared" si="0"/>
        <v>30</v>
      </c>
      <c r="I13" s="18" t="s">
        <v>35</v>
      </c>
    </row>
    <row r="14" spans="1:11" x14ac:dyDescent="0.2">
      <c r="A14" s="18">
        <v>5</v>
      </c>
      <c r="B14" s="20" t="s">
        <v>81</v>
      </c>
      <c r="C14" s="17" t="s">
        <v>46</v>
      </c>
      <c r="D14" s="17" t="s">
        <v>45</v>
      </c>
      <c r="E14" s="17" t="s">
        <v>44</v>
      </c>
      <c r="F14" s="18">
        <v>10</v>
      </c>
      <c r="G14" s="19">
        <v>0</v>
      </c>
      <c r="H14" s="18">
        <f t="shared" si="0"/>
        <v>30</v>
      </c>
      <c r="I14" s="18" t="s">
        <v>36</v>
      </c>
    </row>
    <row r="15" spans="1:11" x14ac:dyDescent="0.2">
      <c r="A15" s="17">
        <v>6</v>
      </c>
      <c r="B15" s="20" t="s">
        <v>83</v>
      </c>
      <c r="C15" s="17" t="s">
        <v>50</v>
      </c>
      <c r="D15" s="20">
        <v>5930002498617</v>
      </c>
      <c r="E15" s="17" t="s">
        <v>51</v>
      </c>
      <c r="F15" s="18" t="s">
        <v>25</v>
      </c>
      <c r="G15" s="19">
        <v>0</v>
      </c>
      <c r="H15" s="18">
        <f t="shared" si="0"/>
        <v>6</v>
      </c>
      <c r="I15" s="18" t="s">
        <v>30</v>
      </c>
    </row>
    <row r="16" spans="1:11" x14ac:dyDescent="0.2">
      <c r="A16" s="18">
        <v>7</v>
      </c>
      <c r="B16" s="20" t="s">
        <v>84</v>
      </c>
      <c r="C16" s="17" t="s">
        <v>53</v>
      </c>
      <c r="D16" s="17" t="s">
        <v>52</v>
      </c>
      <c r="E16" s="17" t="s">
        <v>54</v>
      </c>
      <c r="F16" s="18">
        <v>3</v>
      </c>
      <c r="G16" s="19">
        <v>0</v>
      </c>
      <c r="H16" s="18">
        <f t="shared" si="0"/>
        <v>9</v>
      </c>
      <c r="I16" s="18" t="s">
        <v>31</v>
      </c>
    </row>
    <row r="17" spans="1:10" x14ac:dyDescent="0.2">
      <c r="A17" s="17">
        <v>8</v>
      </c>
      <c r="B17" s="20" t="s">
        <v>85</v>
      </c>
      <c r="C17" s="17" t="s">
        <v>56</v>
      </c>
      <c r="D17" s="17" t="s">
        <v>55</v>
      </c>
      <c r="E17" s="17" t="s">
        <v>57</v>
      </c>
      <c r="F17" s="18">
        <v>3</v>
      </c>
      <c r="G17" s="19">
        <v>0</v>
      </c>
      <c r="H17" s="18">
        <f t="shared" si="0"/>
        <v>9</v>
      </c>
      <c r="I17" s="18" t="s">
        <v>28</v>
      </c>
    </row>
    <row r="18" spans="1:10" x14ac:dyDescent="0.2">
      <c r="A18" s="18">
        <v>9</v>
      </c>
      <c r="B18" s="20" t="s">
        <v>86</v>
      </c>
      <c r="C18" s="17" t="s">
        <v>59</v>
      </c>
      <c r="D18" s="17" t="s">
        <v>58</v>
      </c>
      <c r="E18" s="17" t="s">
        <v>60</v>
      </c>
      <c r="F18" s="18" t="s">
        <v>37</v>
      </c>
      <c r="G18" s="19">
        <v>0</v>
      </c>
      <c r="H18" s="18">
        <f t="shared" si="0"/>
        <v>9</v>
      </c>
      <c r="I18" s="18" t="s">
        <v>32</v>
      </c>
    </row>
    <row r="19" spans="1:10" x14ac:dyDescent="0.2">
      <c r="A19" s="17">
        <v>10</v>
      </c>
      <c r="B19" s="20" t="s">
        <v>87</v>
      </c>
      <c r="C19" s="17" t="s">
        <v>62</v>
      </c>
      <c r="D19" s="17" t="s">
        <v>61</v>
      </c>
      <c r="E19" s="17" t="s">
        <v>63</v>
      </c>
      <c r="F19" s="18">
        <v>3</v>
      </c>
      <c r="G19" s="19">
        <v>0</v>
      </c>
      <c r="H19" s="18">
        <f t="shared" si="0"/>
        <v>9</v>
      </c>
      <c r="I19" s="18" t="s">
        <v>24</v>
      </c>
    </row>
    <row r="20" spans="1:10" ht="12.75" customHeight="1" x14ac:dyDescent="0.2">
      <c r="A20" s="18">
        <v>11</v>
      </c>
      <c r="B20" s="21" t="s">
        <v>88</v>
      </c>
      <c r="C20" s="17" t="s">
        <v>65</v>
      </c>
      <c r="D20" s="17" t="s">
        <v>64</v>
      </c>
      <c r="E20" s="17" t="s">
        <v>66</v>
      </c>
      <c r="F20" s="18" t="s">
        <v>37</v>
      </c>
      <c r="G20" s="19">
        <v>0</v>
      </c>
      <c r="H20" s="18">
        <f t="shared" si="0"/>
        <v>9</v>
      </c>
      <c r="I20" s="18" t="s">
        <v>29</v>
      </c>
    </row>
    <row r="21" spans="1:10" ht="12.75" customHeight="1" x14ac:dyDescent="0.2">
      <c r="A21" s="17">
        <v>12</v>
      </c>
      <c r="B21" s="17" t="s">
        <v>89</v>
      </c>
      <c r="C21" s="17" t="s">
        <v>68</v>
      </c>
      <c r="D21" s="17" t="s">
        <v>67</v>
      </c>
      <c r="E21" s="17" t="s">
        <v>69</v>
      </c>
      <c r="F21" s="18">
        <v>10</v>
      </c>
      <c r="G21" s="19">
        <v>0</v>
      </c>
      <c r="H21" s="18">
        <f t="shared" si="0"/>
        <v>30</v>
      </c>
      <c r="I21" s="18" t="s">
        <v>34</v>
      </c>
      <c r="J21" s="15"/>
    </row>
    <row r="22" spans="1:10" x14ac:dyDescent="0.2">
      <c r="A22" s="18">
        <v>13</v>
      </c>
      <c r="B22" s="17" t="s">
        <v>90</v>
      </c>
      <c r="C22" s="17" t="s">
        <v>71</v>
      </c>
      <c r="D22" s="17" t="s">
        <v>70</v>
      </c>
      <c r="E22" s="17" t="s">
        <v>72</v>
      </c>
      <c r="F22" s="18">
        <v>4</v>
      </c>
      <c r="G22" s="19">
        <v>0</v>
      </c>
      <c r="H22" s="18">
        <f t="shared" si="0"/>
        <v>12</v>
      </c>
      <c r="I22" s="18" t="s">
        <v>27</v>
      </c>
      <c r="J22" s="15"/>
    </row>
  </sheetData>
  <sortState ref="A10:J22">
    <sortCondition ref="A10:A22"/>
  </sortState>
  <mergeCells count="2">
    <mergeCell ref="D2:E2"/>
    <mergeCell ref="D5:F5"/>
  </mergeCells>
  <phoneticPr fontId="0" type="noConversion"/>
  <hyperlinks>
    <hyperlink ref="C12" r:id="rId1" display="C:\Users\Tina.Baker\AppData\Local\Microsoft\Windows\Temporary Internet Files\Content.IE5\FR4P65AK\componentWhereUsed?P_PLANT=50&amp;P_PARENT_ORG_UNIT_ID=100&amp;SHOWDATA=TRUE&amp;P_ITEM_NO=100168-223&amp;P_ORG_UNIT_ID=all"/>
    <hyperlink ref="C13" r:id="rId2" display="C:\Users\Tina.Baker\AppData\Local\Microsoft\Windows\Temporary Internet Files\Content.IE5\FR4P65AK\componentWhereUsed?P_PLANT=50&amp;P_PARENT_ORG_UNIT_ID=100&amp;SHOWDATA=TRUE&amp;P_ITEM_NO=MS16633-1031&amp;P_ORG_UNIT_ID=all"/>
    <hyperlink ref="C14" r:id="rId3" display="C:\Users\Tina.Baker\AppData\Local\Microsoft\Windows\Temporary Internet Files\Content.IE5\FR4P65AK\componentWhereUsed?P_PLANT=50&amp;P_PARENT_ORG_UNIT_ID=100&amp;SHOWDATA=TRUE&amp;P_ITEM_NO=MS16624-5018&amp;P_ORG_UNIT_ID=all"/>
    <hyperlink ref="C11" r:id="rId4" display="C:\Users\Tina.Baker\AppData\Local\Microsoft\Windows\Temporary Internet Files\Content.IE5\FR4P65AK\componentWhereUsed?P_PLANT=50&amp;P_PARENT_ORG_UNIT_ID=100&amp;SHOWDATA=TRUE&amp;P_ITEM_NO=AN381-1-6&amp;P_ORG_UNIT_ID=all"/>
    <hyperlink ref="C15" r:id="rId5" display="C:\Users\Tina.Baker\AppData\Local\Microsoft\Windows\Temporary Internet Files\Content.IE5\FR4P65AK\componentWhereUsed?P_PLANT=50&amp;P_PARENT_ORG_UNIT_ID=100&amp;SHOWDATA=TRUE&amp;P_ITEM_NO=V3-291&amp;P_ORG_UNIT_ID=all"/>
    <hyperlink ref="C16" r:id="rId6" display="C:\Users\Tina.Baker\AppData\Local\Microsoft\Windows\Temporary Internet Files\Content.IE5\FR4P65AK\componentWhereUsed?P_PLANT=50&amp;P_PARENT_ORG_UNIT_ID=100&amp;SHOWDATA=TRUE&amp;P_ITEM_NO=HP3-ETXBGE-5&amp;P_ORG_UNIT_ID=all"/>
    <hyperlink ref="C17" r:id="rId7" display="C:\Users\Tina.Baker\AppData\Local\Microsoft\Windows\Temporary Internet Files\Content.IE5\FR4P65AK\componentWhereUsed?P_PLANT=50&amp;P_PARENT_ORG_UNIT_ID=100&amp;SHOWDATA=TRUE&amp;P_ITEM_NO=HP3-ETXBGE-9&amp;P_ORG_UNIT_ID=all"/>
    <hyperlink ref="C18" r:id="rId8" display="C:\Users\Tina.Baker\AppData\Local\Microsoft\Windows\Temporary Internet Files\Content.IE5\FR4P65AK\componentWhereUsed?P_PLANT=50&amp;P_PARENT_ORG_UNIT_ID=100&amp;SHOWDATA=TRUE&amp;P_ITEM_NO=HP3-ETXBGE-4&amp;P_ORG_UNIT_ID=all"/>
    <hyperlink ref="C19" r:id="rId9" display="C:\Users\Tina.Baker\AppData\Local\Microsoft\Windows\Temporary Internet Files\Content.IE5\FR4P65AK\componentWhereUsed?P_PLANT=50&amp;P_PARENT_ORG_UNIT_ID=100&amp;SHOWDATA=TRUE&amp;P_ITEM_NO=HP3-ETXBGE-0&amp;P_ORG_UNIT_ID=all"/>
    <hyperlink ref="C20" r:id="rId10" display="C:\Users\Tina.Baker\AppData\Local\Microsoft\Windows\Temporary Internet Files\Content.IE5\FR4P65AK\componentWhereUsed?P_PLANT=50&amp;P_PARENT_ORG_UNIT_ID=100&amp;SHOWDATA=TRUE&amp;P_ITEM_NO=HP3-ETXBGE-2&amp;P_ORG_UNIT_ID=all"/>
    <hyperlink ref="C21" r:id="rId11" display="C:\Users\Tina.Baker\AppData\Local\Microsoft\Windows\Temporary Internet Files\Content.IE5\FR4P65AK\componentWhereUsed?P_PLANT=50&amp;P_PARENT_ORG_UNIT_ID=100&amp;SHOWDATA=TRUE&amp;P_ITEM_NO=MS171526&amp;P_ORG_UNIT_ID=all"/>
    <hyperlink ref="C22" r:id="rId12" display="C:\Users\Tina.Baker\AppData\Local\Microsoft\Windows\Temporary Internet Files\Content.IE5\FR4P65AK\componentWhereUsed?P_PLANT=50&amp;P_PARENT_ORG_UNIT_ID=100&amp;SHOWDATA=TRUE&amp;P_ITEM_NO=CA3102R16S-1P&amp;P_ORG_UNIT_ID=all"/>
    <hyperlink ref="C10" r:id="rId13" display="C:\Users\Tina.Baker\AppData\Local\Microsoft\Windows\Temporary Internet Files\Content.IE5\FR4P65AK\componentWhereUsed?P_PLANT=50&amp;P_PARENT_ORG_UNIT_ID=100&amp;SHOWDATA=TRUE&amp;P_ITEM_NO=AN960C8&amp;P_ORG_UNIT_ID=all"/>
  </hyperlinks>
  <printOptions horizontalCentered="1"/>
  <pageMargins left="0" right="0" top="0.53" bottom="0.5" header="0.5" footer="0.5"/>
  <pageSetup orientation="landscape" r:id="rId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activeCell="E14" sqref="E14"/>
    </sheetView>
  </sheetViews>
  <sheetFormatPr defaultRowHeight="12.75" x14ac:dyDescent="0.2"/>
  <cols>
    <col min="1" max="1" width="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6.5703125" style="1" bestFit="1" customWidth="1"/>
    <col min="6" max="6" width="5.42578125" style="2" customWidth="1"/>
    <col min="7" max="7" width="9.28515625" style="3" bestFit="1" customWidth="1"/>
    <col min="8" max="8" width="10.5703125" style="3" bestFit="1" customWidth="1"/>
    <col min="9" max="9" width="10" style="3" bestFit="1" customWidth="1"/>
    <col min="10" max="10" width="13.28515625" style="3" customWidth="1"/>
    <col min="11" max="11" width="17.140625" style="3" customWidth="1"/>
    <col min="12" max="16384" width="9.140625" style="3"/>
  </cols>
  <sheetData>
    <row r="1" spans="1:11" x14ac:dyDescent="0.2">
      <c r="A1" s="4"/>
      <c r="B1" s="4"/>
      <c r="C1" s="16" t="s">
        <v>3</v>
      </c>
      <c r="D1" s="12" t="s">
        <v>75</v>
      </c>
      <c r="E1" s="6"/>
      <c r="F1" s="6"/>
      <c r="G1" s="7" t="s">
        <v>4</v>
      </c>
      <c r="H1" s="11" t="s">
        <v>93</v>
      </c>
      <c r="K1"/>
    </row>
    <row r="2" spans="1:11" ht="12.75" customHeight="1" x14ac:dyDescent="0.2">
      <c r="A2" s="4"/>
      <c r="B2" s="4"/>
      <c r="C2" s="16" t="s">
        <v>6</v>
      </c>
      <c r="D2" s="30" t="s">
        <v>100</v>
      </c>
      <c r="E2" s="30"/>
      <c r="F2" s="6"/>
      <c r="G2" s="7" t="s">
        <v>7</v>
      </c>
      <c r="H2" s="28">
        <v>41428</v>
      </c>
      <c r="K2"/>
    </row>
    <row r="3" spans="1:11" x14ac:dyDescent="0.2">
      <c r="A3" s="4"/>
      <c r="B3" s="4"/>
      <c r="C3" s="16" t="s">
        <v>8</v>
      </c>
      <c r="D3" s="13" t="s">
        <v>20</v>
      </c>
      <c r="E3" s="11" t="s">
        <v>110</v>
      </c>
      <c r="F3" s="6"/>
      <c r="G3" s="6"/>
      <c r="H3" s="6"/>
      <c r="I3" s="6"/>
      <c r="J3"/>
      <c r="K3"/>
    </row>
    <row r="4" spans="1:11" x14ac:dyDescent="0.2">
      <c r="A4" s="4"/>
      <c r="B4" s="4"/>
      <c r="C4" s="16" t="s">
        <v>9</v>
      </c>
      <c r="D4" s="14" t="s">
        <v>21</v>
      </c>
      <c r="E4" s="16"/>
      <c r="F4" s="6"/>
      <c r="G4" s="6"/>
      <c r="H4" s="6"/>
      <c r="I4" s="6"/>
      <c r="J4"/>
      <c r="K4"/>
    </row>
    <row r="5" spans="1:11" x14ac:dyDescent="0.2">
      <c r="A5" s="4"/>
      <c r="B5" s="11" t="s">
        <v>16</v>
      </c>
      <c r="C5" s="16" t="s">
        <v>10</v>
      </c>
      <c r="D5" s="31" t="s">
        <v>111</v>
      </c>
      <c r="E5" s="32"/>
      <c r="F5" s="32"/>
      <c r="G5" s="6"/>
      <c r="H5" s="6"/>
      <c r="I5" s="6"/>
      <c r="J5"/>
      <c r="K5"/>
    </row>
    <row r="6" spans="1:11" x14ac:dyDescent="0.2">
      <c r="A6" s="4"/>
      <c r="B6" s="11" t="s">
        <v>22</v>
      </c>
      <c r="C6" s="16" t="s">
        <v>11</v>
      </c>
      <c r="D6" s="13">
        <v>36</v>
      </c>
      <c r="E6" s="11" t="s">
        <v>38</v>
      </c>
      <c r="F6" s="6"/>
      <c r="G6" s="6"/>
      <c r="H6" s="6"/>
      <c r="I6" s="6"/>
      <c r="J6"/>
      <c r="K6"/>
    </row>
    <row r="7" spans="1:11" x14ac:dyDescent="0.2">
      <c r="A7" s="4"/>
      <c r="B7" s="4"/>
      <c r="C7" s="16" t="s">
        <v>12</v>
      </c>
      <c r="D7" s="13">
        <v>3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16"/>
      <c r="D8" s="13"/>
      <c r="E8" s="6"/>
      <c r="F8" s="6"/>
      <c r="G8" s="6"/>
      <c r="H8" s="6"/>
      <c r="I8" s="6"/>
    </row>
    <row r="9" spans="1:11" x14ac:dyDescent="0.2">
      <c r="A9" s="25" t="s">
        <v>14</v>
      </c>
      <c r="B9" s="25" t="s">
        <v>15</v>
      </c>
      <c r="C9" s="25" t="s">
        <v>17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92</v>
      </c>
    </row>
    <row r="10" spans="1:11" x14ac:dyDescent="0.2">
      <c r="A10" s="18">
        <v>1</v>
      </c>
      <c r="B10" s="25" t="s">
        <v>91</v>
      </c>
      <c r="C10" s="17" t="s">
        <v>74</v>
      </c>
      <c r="D10" s="20">
        <v>5310006853744</v>
      </c>
      <c r="E10" s="17" t="s">
        <v>41</v>
      </c>
      <c r="F10" s="18">
        <v>10</v>
      </c>
      <c r="G10" s="18">
        <f t="shared" ref="G10:G24" si="0">SUM(F10*3)</f>
        <v>30</v>
      </c>
      <c r="H10" s="18" t="s">
        <v>23</v>
      </c>
      <c r="I10" s="3" t="s">
        <v>13</v>
      </c>
    </row>
    <row r="11" spans="1:11" x14ac:dyDescent="0.2">
      <c r="A11" s="17">
        <v>2</v>
      </c>
      <c r="B11" s="25" t="s">
        <v>98</v>
      </c>
      <c r="C11" s="22" t="s">
        <v>94</v>
      </c>
      <c r="D11" s="23">
        <v>5310001768131</v>
      </c>
      <c r="E11" s="23" t="s">
        <v>96</v>
      </c>
      <c r="F11" s="24">
        <v>5</v>
      </c>
      <c r="G11" s="22">
        <f t="shared" si="0"/>
        <v>15</v>
      </c>
      <c r="H11" s="18" t="s">
        <v>33</v>
      </c>
    </row>
    <row r="12" spans="1:11" x14ac:dyDescent="0.2">
      <c r="A12" s="18">
        <v>3</v>
      </c>
      <c r="B12" s="25" t="s">
        <v>99</v>
      </c>
      <c r="C12" s="22" t="s">
        <v>95</v>
      </c>
      <c r="D12" s="23">
        <v>5305002824112</v>
      </c>
      <c r="E12" s="23" t="s">
        <v>97</v>
      </c>
      <c r="F12" s="24">
        <v>5</v>
      </c>
      <c r="G12" s="22">
        <f t="shared" si="0"/>
        <v>15</v>
      </c>
      <c r="H12" s="18" t="s">
        <v>102</v>
      </c>
    </row>
    <row r="13" spans="1:11" x14ac:dyDescent="0.2">
      <c r="A13" s="17">
        <v>4</v>
      </c>
      <c r="B13" s="26" t="s">
        <v>82</v>
      </c>
      <c r="C13" s="17" t="s">
        <v>48</v>
      </c>
      <c r="D13" s="20">
        <v>5315005545287</v>
      </c>
      <c r="E13" s="17" t="s">
        <v>49</v>
      </c>
      <c r="F13" s="18">
        <v>30</v>
      </c>
      <c r="G13" s="18">
        <f t="shared" si="0"/>
        <v>90</v>
      </c>
      <c r="H13" s="18" t="s">
        <v>26</v>
      </c>
    </row>
    <row r="14" spans="1:11" x14ac:dyDescent="0.2">
      <c r="A14" s="18">
        <v>5</v>
      </c>
      <c r="B14" s="26" t="s">
        <v>79</v>
      </c>
      <c r="C14" s="17" t="s">
        <v>40</v>
      </c>
      <c r="D14" s="20">
        <v>5365005791565</v>
      </c>
      <c r="E14" s="17" t="s">
        <v>41</v>
      </c>
      <c r="F14" s="18">
        <v>10</v>
      </c>
      <c r="G14" s="18">
        <f t="shared" si="0"/>
        <v>30</v>
      </c>
      <c r="H14" s="18" t="s">
        <v>35</v>
      </c>
    </row>
    <row r="15" spans="1:11" ht="12" customHeight="1" x14ac:dyDescent="0.2">
      <c r="A15" s="17">
        <v>6</v>
      </c>
      <c r="B15" s="26" t="s">
        <v>80</v>
      </c>
      <c r="C15" s="17" t="s">
        <v>43</v>
      </c>
      <c r="D15" s="20">
        <v>5325006821762</v>
      </c>
      <c r="E15" s="17" t="s">
        <v>44</v>
      </c>
      <c r="F15" s="18">
        <v>10</v>
      </c>
      <c r="G15" s="18">
        <f t="shared" si="0"/>
        <v>30</v>
      </c>
      <c r="H15" s="18" t="s">
        <v>34</v>
      </c>
    </row>
    <row r="16" spans="1:11" x14ac:dyDescent="0.2">
      <c r="A16" s="18">
        <v>7</v>
      </c>
      <c r="B16" s="26" t="s">
        <v>81</v>
      </c>
      <c r="C16" s="17" t="s">
        <v>46</v>
      </c>
      <c r="D16" s="20">
        <v>5325009037567</v>
      </c>
      <c r="E16" s="17" t="s">
        <v>44</v>
      </c>
      <c r="F16" s="18">
        <v>10</v>
      </c>
      <c r="G16" s="18">
        <f t="shared" si="0"/>
        <v>30</v>
      </c>
      <c r="H16" s="18" t="s">
        <v>27</v>
      </c>
    </row>
    <row r="17" spans="1:9" x14ac:dyDescent="0.2">
      <c r="A17" s="17">
        <v>8</v>
      </c>
      <c r="B17" s="26" t="s">
        <v>83</v>
      </c>
      <c r="C17" s="17" t="s">
        <v>50</v>
      </c>
      <c r="D17" s="20">
        <v>5930002498617</v>
      </c>
      <c r="E17" s="17" t="s">
        <v>51</v>
      </c>
      <c r="F17" s="27">
        <v>2</v>
      </c>
      <c r="G17" s="18">
        <f t="shared" si="0"/>
        <v>6</v>
      </c>
      <c r="H17" s="18" t="s">
        <v>30</v>
      </c>
    </row>
    <row r="18" spans="1:9" x14ac:dyDescent="0.2">
      <c r="A18" s="18">
        <v>9</v>
      </c>
      <c r="B18" s="26" t="s">
        <v>84</v>
      </c>
      <c r="C18" s="17" t="s">
        <v>53</v>
      </c>
      <c r="D18" s="20">
        <v>6145010917012</v>
      </c>
      <c r="E18" s="17" t="s">
        <v>54</v>
      </c>
      <c r="F18" s="18">
        <v>3</v>
      </c>
      <c r="G18" s="18">
        <f t="shared" si="0"/>
        <v>9</v>
      </c>
      <c r="H18" s="18" t="s">
        <v>31</v>
      </c>
    </row>
    <row r="19" spans="1:9" x14ac:dyDescent="0.2">
      <c r="A19" s="17">
        <v>10</v>
      </c>
      <c r="B19" s="26" t="s">
        <v>85</v>
      </c>
      <c r="C19" s="17" t="s">
        <v>56</v>
      </c>
      <c r="D19" s="20">
        <v>6145000825171</v>
      </c>
      <c r="E19" s="17" t="s">
        <v>57</v>
      </c>
      <c r="F19" s="18">
        <v>3</v>
      </c>
      <c r="G19" s="18">
        <f t="shared" si="0"/>
        <v>9</v>
      </c>
      <c r="H19" s="18" t="s">
        <v>28</v>
      </c>
    </row>
    <row r="20" spans="1:9" ht="12.75" customHeight="1" x14ac:dyDescent="0.2">
      <c r="A20" s="18">
        <v>11</v>
      </c>
      <c r="B20" s="26" t="s">
        <v>86</v>
      </c>
      <c r="C20" s="17" t="s">
        <v>59</v>
      </c>
      <c r="D20" s="20">
        <v>6145011724312</v>
      </c>
      <c r="E20" s="17" t="s">
        <v>60</v>
      </c>
      <c r="F20" s="27">
        <v>3</v>
      </c>
      <c r="G20" s="18">
        <f t="shared" si="0"/>
        <v>9</v>
      </c>
      <c r="H20" s="18" t="s">
        <v>32</v>
      </c>
    </row>
    <row r="21" spans="1:9" ht="12.75" customHeight="1" x14ac:dyDescent="0.2">
      <c r="A21" s="17">
        <v>12</v>
      </c>
      <c r="B21" s="26" t="s">
        <v>87</v>
      </c>
      <c r="C21" s="17" t="s">
        <v>62</v>
      </c>
      <c r="D21" s="20">
        <v>6145000825170</v>
      </c>
      <c r="E21" s="17" t="s">
        <v>63</v>
      </c>
      <c r="F21" s="18">
        <v>3</v>
      </c>
      <c r="G21" s="18">
        <f t="shared" si="0"/>
        <v>9</v>
      </c>
      <c r="H21" s="18" t="s">
        <v>24</v>
      </c>
      <c r="I21" s="15"/>
    </row>
    <row r="22" spans="1:9" x14ac:dyDescent="0.2">
      <c r="A22" s="18">
        <v>13</v>
      </c>
      <c r="B22" s="29" t="s">
        <v>88</v>
      </c>
      <c r="C22" s="17" t="s">
        <v>65</v>
      </c>
      <c r="D22" s="20">
        <v>6145000030728</v>
      </c>
      <c r="E22" s="17" t="s">
        <v>66</v>
      </c>
      <c r="F22" s="27">
        <v>3</v>
      </c>
      <c r="G22" s="18">
        <f t="shared" si="0"/>
        <v>9</v>
      </c>
      <c r="H22" s="18" t="s">
        <v>29</v>
      </c>
      <c r="I22" s="15"/>
    </row>
    <row r="23" spans="1:9" x14ac:dyDescent="0.2">
      <c r="A23" s="22">
        <v>14</v>
      </c>
      <c r="B23" s="25" t="s">
        <v>89</v>
      </c>
      <c r="C23" s="17" t="s">
        <v>68</v>
      </c>
      <c r="D23" s="20">
        <v>5315008812253</v>
      </c>
      <c r="E23" s="17" t="s">
        <v>69</v>
      </c>
      <c r="F23" s="18">
        <v>10</v>
      </c>
      <c r="G23" s="18">
        <f t="shared" si="0"/>
        <v>30</v>
      </c>
      <c r="H23" s="18" t="s">
        <v>36</v>
      </c>
    </row>
    <row r="24" spans="1:9" x14ac:dyDescent="0.2">
      <c r="A24" s="22">
        <v>15</v>
      </c>
      <c r="B24" s="25" t="s">
        <v>90</v>
      </c>
      <c r="C24" s="17" t="s">
        <v>71</v>
      </c>
      <c r="D24" s="20">
        <v>5935015915252</v>
      </c>
      <c r="E24" s="17" t="s">
        <v>72</v>
      </c>
      <c r="F24" s="18">
        <v>4</v>
      </c>
      <c r="G24" s="18">
        <f t="shared" si="0"/>
        <v>12</v>
      </c>
      <c r="H24" s="18" t="s">
        <v>101</v>
      </c>
    </row>
  </sheetData>
  <sortState ref="B10:I24">
    <sortCondition ref="B10:B24"/>
  </sortState>
  <mergeCells count="2">
    <mergeCell ref="D2:E2"/>
    <mergeCell ref="D5:F5"/>
  </mergeCells>
  <hyperlinks>
    <hyperlink ref="C14" r:id="rId1" display="C:\Users\Tina.Baker\AppData\Local\Microsoft\Windows\Temporary Internet Files\Content.IE5\FR4P65AK\componentWhereUsed?P_PLANT=50&amp;P_PARENT_ORG_UNIT_ID=100&amp;SHOWDATA=TRUE&amp;P_ITEM_NO=100168-223&amp;P_ORG_UNIT_ID=all"/>
    <hyperlink ref="C15" r:id="rId2" display="C:\Users\Tina.Baker\AppData\Local\Microsoft\Windows\Temporary Internet Files\Content.IE5\FR4P65AK\componentWhereUsed?P_PLANT=50&amp;P_PARENT_ORG_UNIT_ID=100&amp;SHOWDATA=TRUE&amp;P_ITEM_NO=MS16633-1031&amp;P_ORG_UNIT_ID=all"/>
    <hyperlink ref="C16" r:id="rId3" display="C:\Users\Tina.Baker\AppData\Local\Microsoft\Windows\Temporary Internet Files\Content.IE5\FR4P65AK\componentWhereUsed?P_PLANT=50&amp;P_PARENT_ORG_UNIT_ID=100&amp;SHOWDATA=TRUE&amp;P_ITEM_NO=MS16624-5018&amp;P_ORG_UNIT_ID=all"/>
    <hyperlink ref="C13" r:id="rId4" display="C:\Users\Tina.Baker\AppData\Local\Microsoft\Windows\Temporary Internet Files\Content.IE5\FR4P65AK\componentWhereUsed?P_PLANT=50&amp;P_PARENT_ORG_UNIT_ID=100&amp;SHOWDATA=TRUE&amp;P_ITEM_NO=AN381-1-6&amp;P_ORG_UNIT_ID=all"/>
    <hyperlink ref="C17" r:id="rId5" display="C:\Users\Tina.Baker\AppData\Local\Microsoft\Windows\Temporary Internet Files\Content.IE5\FR4P65AK\componentWhereUsed?P_PLANT=50&amp;P_PARENT_ORG_UNIT_ID=100&amp;SHOWDATA=TRUE&amp;P_ITEM_NO=V3-291&amp;P_ORG_UNIT_ID=all"/>
    <hyperlink ref="C18" r:id="rId6" display="C:\Users\Tina.Baker\AppData\Local\Microsoft\Windows\Temporary Internet Files\Content.IE5\FR4P65AK\componentWhereUsed?P_PLANT=50&amp;P_PARENT_ORG_UNIT_ID=100&amp;SHOWDATA=TRUE&amp;P_ITEM_NO=HP3-ETXBGE-5&amp;P_ORG_UNIT_ID=all"/>
    <hyperlink ref="C19" r:id="rId7" display="C:\Users\Tina.Baker\AppData\Local\Microsoft\Windows\Temporary Internet Files\Content.IE5\FR4P65AK\componentWhereUsed?P_PLANT=50&amp;P_PARENT_ORG_UNIT_ID=100&amp;SHOWDATA=TRUE&amp;P_ITEM_NO=HP3-ETXBGE-9&amp;P_ORG_UNIT_ID=all"/>
    <hyperlink ref="C20" r:id="rId8" display="C:\Users\Tina.Baker\AppData\Local\Microsoft\Windows\Temporary Internet Files\Content.IE5\FR4P65AK\componentWhereUsed?P_PLANT=50&amp;P_PARENT_ORG_UNIT_ID=100&amp;SHOWDATA=TRUE&amp;P_ITEM_NO=HP3-ETXBGE-4&amp;P_ORG_UNIT_ID=all"/>
    <hyperlink ref="C21" r:id="rId9" display="C:\Users\Tina.Baker\AppData\Local\Microsoft\Windows\Temporary Internet Files\Content.IE5\FR4P65AK\componentWhereUsed?P_PLANT=50&amp;P_PARENT_ORG_UNIT_ID=100&amp;SHOWDATA=TRUE&amp;P_ITEM_NO=HP3-ETXBGE-0&amp;P_ORG_UNIT_ID=all"/>
    <hyperlink ref="C22" r:id="rId10" display="C:\Users\Tina.Baker\AppData\Local\Microsoft\Windows\Temporary Internet Files\Content.IE5\FR4P65AK\componentWhereUsed?P_PLANT=50&amp;P_PARENT_ORG_UNIT_ID=100&amp;SHOWDATA=TRUE&amp;P_ITEM_NO=HP3-ETXBGE-2&amp;P_ORG_UNIT_ID=all"/>
    <hyperlink ref="C23" r:id="rId11" display="C:\Users\Tina.Baker\AppData\Local\Microsoft\Windows\Temporary Internet Files\Content.IE5\FR4P65AK\componentWhereUsed?P_PLANT=50&amp;P_PARENT_ORG_UNIT_ID=100&amp;SHOWDATA=TRUE&amp;P_ITEM_NO=MS171526&amp;P_ORG_UNIT_ID=all"/>
    <hyperlink ref="C24" r:id="rId12" display="C:\Users\Tina.Baker\AppData\Local\Microsoft\Windows\Temporary Internet Files\Content.IE5\FR4P65AK\componentWhereUsed?P_PLANT=50&amp;P_PARENT_ORG_UNIT_ID=100&amp;SHOWDATA=TRUE&amp;P_ITEM_NO=CA3102R16S-1P&amp;P_ORG_UNIT_ID=all"/>
    <hyperlink ref="C10" r:id="rId13" display="C:\Users\Tina.Baker\AppData\Local\Microsoft\Windows\Temporary Internet Files\Content.IE5\FR4P65AK\componentWhereUsed?P_PLANT=50&amp;P_PARENT_ORG_UNIT_ID=100&amp;SHOWDATA=TRUE&amp;P_ITEM_NO=AN960C8&amp;P_ORG_UNIT_ID=all"/>
  </hyperlinks>
  <pageMargins left="0.7" right="0.7" top="0.75" bottom="0.75" header="0.3" footer="0.3"/>
  <pageSetup orientation="landscape" horizontalDpi="1200" verticalDpi="1200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46" sqref="C46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17.28515625" bestFit="1" customWidth="1"/>
    <col min="8" max="8" width="11.42578125" customWidth="1"/>
  </cols>
  <sheetData>
    <row r="1" spans="1:8" x14ac:dyDescent="0.2">
      <c r="A1" s="25" t="s">
        <v>15</v>
      </c>
      <c r="B1" s="25" t="s">
        <v>17</v>
      </c>
      <c r="C1" s="26" t="s">
        <v>0</v>
      </c>
      <c r="D1" s="25" t="s">
        <v>1</v>
      </c>
      <c r="E1" s="25" t="s">
        <v>2</v>
      </c>
      <c r="F1" s="25" t="s">
        <v>18</v>
      </c>
      <c r="G1" s="25" t="s">
        <v>19</v>
      </c>
      <c r="H1" s="25" t="s">
        <v>92</v>
      </c>
    </row>
    <row r="2" spans="1:8" x14ac:dyDescent="0.2">
      <c r="A2" s="17" t="s">
        <v>91</v>
      </c>
      <c r="B2" s="17" t="s">
        <v>74</v>
      </c>
      <c r="C2" s="20">
        <v>5310006853744</v>
      </c>
      <c r="D2" s="17" t="s">
        <v>41</v>
      </c>
      <c r="E2" s="18">
        <v>10</v>
      </c>
      <c r="F2" s="19">
        <v>0</v>
      </c>
      <c r="G2" s="18">
        <f t="shared" ref="G2:G16" si="0">SUM(E2*3)</f>
        <v>30</v>
      </c>
      <c r="H2" s="18" t="s">
        <v>23</v>
      </c>
    </row>
    <row r="3" spans="1:8" x14ac:dyDescent="0.2">
      <c r="A3" s="22" t="s">
        <v>98</v>
      </c>
      <c r="B3" s="22" t="s">
        <v>94</v>
      </c>
      <c r="C3" s="23">
        <v>5310001768131</v>
      </c>
      <c r="D3" s="23" t="s">
        <v>96</v>
      </c>
      <c r="E3" s="24">
        <v>5</v>
      </c>
      <c r="F3" s="22">
        <v>0</v>
      </c>
      <c r="G3" s="22">
        <f t="shared" si="0"/>
        <v>15</v>
      </c>
      <c r="H3" s="18" t="s">
        <v>33</v>
      </c>
    </row>
    <row r="4" spans="1:8" x14ac:dyDescent="0.2">
      <c r="A4" s="22" t="s">
        <v>99</v>
      </c>
      <c r="B4" s="22" t="s">
        <v>95</v>
      </c>
      <c r="C4" s="23">
        <v>5305002824112</v>
      </c>
      <c r="D4" s="20" t="s">
        <v>103</v>
      </c>
      <c r="E4" s="24">
        <v>5</v>
      </c>
      <c r="F4" s="22">
        <v>0</v>
      </c>
      <c r="G4" s="22">
        <f t="shared" si="0"/>
        <v>15</v>
      </c>
      <c r="H4" s="18" t="s">
        <v>102</v>
      </c>
    </row>
    <row r="5" spans="1:8" x14ac:dyDescent="0.2">
      <c r="A5" s="20" t="s">
        <v>82</v>
      </c>
      <c r="B5" s="17" t="s">
        <v>48</v>
      </c>
      <c r="C5" s="20">
        <v>5315005545287</v>
      </c>
      <c r="D5" s="17" t="s">
        <v>49</v>
      </c>
      <c r="E5" s="18">
        <v>30</v>
      </c>
      <c r="F5" s="19">
        <v>0</v>
      </c>
      <c r="G5" s="18">
        <f t="shared" si="0"/>
        <v>90</v>
      </c>
      <c r="H5" s="18" t="s">
        <v>26</v>
      </c>
    </row>
    <row r="6" spans="1:8" x14ac:dyDescent="0.2">
      <c r="A6" s="20" t="s">
        <v>79</v>
      </c>
      <c r="B6" s="17" t="s">
        <v>40</v>
      </c>
      <c r="C6" s="20">
        <v>5365005791565</v>
      </c>
      <c r="D6" s="17" t="s">
        <v>41</v>
      </c>
      <c r="E6" s="18">
        <v>10</v>
      </c>
      <c r="F6" s="19">
        <v>0</v>
      </c>
      <c r="G6" s="18">
        <f t="shared" si="0"/>
        <v>30</v>
      </c>
      <c r="H6" s="18" t="s">
        <v>35</v>
      </c>
    </row>
    <row r="7" spans="1:8" x14ac:dyDescent="0.2">
      <c r="A7" s="20" t="s">
        <v>80</v>
      </c>
      <c r="B7" s="17" t="s">
        <v>43</v>
      </c>
      <c r="C7" s="20">
        <v>5325006821762</v>
      </c>
      <c r="D7" s="17" t="s">
        <v>44</v>
      </c>
      <c r="E7" s="18">
        <v>10</v>
      </c>
      <c r="F7" s="19">
        <v>0</v>
      </c>
      <c r="G7" s="18">
        <f t="shared" si="0"/>
        <v>30</v>
      </c>
      <c r="H7" s="18" t="s">
        <v>34</v>
      </c>
    </row>
    <row r="8" spans="1:8" x14ac:dyDescent="0.2">
      <c r="A8" s="20" t="s">
        <v>81</v>
      </c>
      <c r="B8" s="17" t="s">
        <v>46</v>
      </c>
      <c r="C8" s="20">
        <v>5325009037567</v>
      </c>
      <c r="D8" s="17" t="s">
        <v>44</v>
      </c>
      <c r="E8" s="18">
        <v>10</v>
      </c>
      <c r="F8" s="19">
        <v>0</v>
      </c>
      <c r="G8" s="18">
        <f t="shared" si="0"/>
        <v>30</v>
      </c>
      <c r="H8" s="18" t="s">
        <v>27</v>
      </c>
    </row>
    <row r="9" spans="1:8" x14ac:dyDescent="0.2">
      <c r="A9" s="20" t="s">
        <v>83</v>
      </c>
      <c r="B9" s="17" t="s">
        <v>50</v>
      </c>
      <c r="C9" s="20">
        <v>5930002498617</v>
      </c>
      <c r="D9" s="17" t="s">
        <v>51</v>
      </c>
      <c r="E9" s="27">
        <v>2</v>
      </c>
      <c r="F9" s="19">
        <v>0</v>
      </c>
      <c r="G9" s="18">
        <f t="shared" si="0"/>
        <v>6</v>
      </c>
      <c r="H9" s="18" t="s">
        <v>30</v>
      </c>
    </row>
    <row r="10" spans="1:8" x14ac:dyDescent="0.2">
      <c r="A10" s="20" t="s">
        <v>84</v>
      </c>
      <c r="B10" s="17" t="s">
        <v>53</v>
      </c>
      <c r="C10" s="20">
        <v>6145010917012</v>
      </c>
      <c r="D10" s="17" t="s">
        <v>104</v>
      </c>
      <c r="E10" s="18">
        <v>3</v>
      </c>
      <c r="F10" s="19">
        <v>0</v>
      </c>
      <c r="G10" s="18">
        <f t="shared" si="0"/>
        <v>9</v>
      </c>
      <c r="H10" s="18" t="s">
        <v>31</v>
      </c>
    </row>
    <row r="11" spans="1:8" x14ac:dyDescent="0.2">
      <c r="A11" s="20" t="s">
        <v>85</v>
      </c>
      <c r="B11" s="17" t="s">
        <v>56</v>
      </c>
      <c r="C11" s="20">
        <v>6145000825171</v>
      </c>
      <c r="D11" s="17" t="s">
        <v>105</v>
      </c>
      <c r="E11" s="18">
        <v>3</v>
      </c>
      <c r="F11" s="19">
        <v>0</v>
      </c>
      <c r="G11" s="18">
        <f t="shared" si="0"/>
        <v>9</v>
      </c>
      <c r="H11" s="18" t="s">
        <v>28</v>
      </c>
    </row>
    <row r="12" spans="1:8" x14ac:dyDescent="0.2">
      <c r="A12" s="20" t="s">
        <v>86</v>
      </c>
      <c r="B12" s="17" t="s">
        <v>59</v>
      </c>
      <c r="C12" s="20">
        <v>6145011724312</v>
      </c>
      <c r="D12" s="17" t="s">
        <v>106</v>
      </c>
      <c r="E12" s="27">
        <v>3</v>
      </c>
      <c r="F12" s="19">
        <v>0</v>
      </c>
      <c r="G12" s="18">
        <f t="shared" si="0"/>
        <v>9</v>
      </c>
      <c r="H12" s="18" t="s">
        <v>32</v>
      </c>
    </row>
    <row r="13" spans="1:8" x14ac:dyDescent="0.2">
      <c r="A13" s="20" t="s">
        <v>87</v>
      </c>
      <c r="B13" s="17" t="s">
        <v>62</v>
      </c>
      <c r="C13" s="20">
        <v>6145000825170</v>
      </c>
      <c r="D13" s="17" t="s">
        <v>107</v>
      </c>
      <c r="E13" s="18">
        <v>3</v>
      </c>
      <c r="F13" s="19">
        <v>0</v>
      </c>
      <c r="G13" s="18">
        <f t="shared" si="0"/>
        <v>9</v>
      </c>
      <c r="H13" s="18" t="s">
        <v>24</v>
      </c>
    </row>
    <row r="14" spans="1:8" x14ac:dyDescent="0.2">
      <c r="A14" s="21" t="s">
        <v>88</v>
      </c>
      <c r="B14" s="17" t="s">
        <v>65</v>
      </c>
      <c r="C14" s="20">
        <v>6145000030728</v>
      </c>
      <c r="D14" s="17" t="s">
        <v>108</v>
      </c>
      <c r="E14" s="27">
        <v>3</v>
      </c>
      <c r="F14" s="19">
        <v>0</v>
      </c>
      <c r="G14" s="18">
        <f t="shared" si="0"/>
        <v>9</v>
      </c>
      <c r="H14" s="18" t="s">
        <v>29</v>
      </c>
    </row>
    <row r="15" spans="1:8" x14ac:dyDescent="0.2">
      <c r="A15" s="17" t="s">
        <v>89</v>
      </c>
      <c r="B15" s="17" t="s">
        <v>68</v>
      </c>
      <c r="C15" s="20">
        <v>5315008812253</v>
      </c>
      <c r="D15" s="17" t="s">
        <v>69</v>
      </c>
      <c r="E15" s="18">
        <v>10</v>
      </c>
      <c r="F15" s="19">
        <v>0</v>
      </c>
      <c r="G15" s="18">
        <f t="shared" si="0"/>
        <v>30</v>
      </c>
      <c r="H15" s="18" t="s">
        <v>36</v>
      </c>
    </row>
    <row r="16" spans="1:8" x14ac:dyDescent="0.2">
      <c r="A16" s="17" t="s">
        <v>90</v>
      </c>
      <c r="B16" s="17" t="s">
        <v>71</v>
      </c>
      <c r="C16" s="20">
        <v>5935015915252</v>
      </c>
      <c r="D16" s="17" t="s">
        <v>109</v>
      </c>
      <c r="E16" s="18">
        <v>4</v>
      </c>
      <c r="F16" s="19">
        <v>0</v>
      </c>
      <c r="G16" s="18">
        <f t="shared" si="0"/>
        <v>12</v>
      </c>
      <c r="H16" s="18" t="s">
        <v>101</v>
      </c>
    </row>
  </sheetData>
  <hyperlinks>
    <hyperlink ref="B6" r:id="rId1" display="C:\Users\Tina.Baker\AppData\Local\Microsoft\Windows\Temporary Internet Files\Content.IE5\FR4P65AK\componentWhereUsed?P_PLANT=50&amp;P_PARENT_ORG_UNIT_ID=100&amp;SHOWDATA=TRUE&amp;P_ITEM_NO=100168-223&amp;P_ORG_UNIT_ID=all"/>
    <hyperlink ref="B7" r:id="rId2" display="C:\Users\Tina.Baker\AppData\Local\Microsoft\Windows\Temporary Internet Files\Content.IE5\FR4P65AK\componentWhereUsed?P_PLANT=50&amp;P_PARENT_ORG_UNIT_ID=100&amp;SHOWDATA=TRUE&amp;P_ITEM_NO=MS16633-1031&amp;P_ORG_UNIT_ID=all"/>
    <hyperlink ref="B8" r:id="rId3" display="C:\Users\Tina.Baker\AppData\Local\Microsoft\Windows\Temporary Internet Files\Content.IE5\FR4P65AK\componentWhereUsed?P_PLANT=50&amp;P_PARENT_ORG_UNIT_ID=100&amp;SHOWDATA=TRUE&amp;P_ITEM_NO=MS16624-5018&amp;P_ORG_UNIT_ID=all"/>
    <hyperlink ref="B5" r:id="rId4" display="C:\Users\Tina.Baker\AppData\Local\Microsoft\Windows\Temporary Internet Files\Content.IE5\FR4P65AK\componentWhereUsed?P_PLANT=50&amp;P_PARENT_ORG_UNIT_ID=100&amp;SHOWDATA=TRUE&amp;P_ITEM_NO=AN381-1-6&amp;P_ORG_UNIT_ID=all"/>
    <hyperlink ref="B9" r:id="rId5" display="C:\Users\Tina.Baker\AppData\Local\Microsoft\Windows\Temporary Internet Files\Content.IE5\FR4P65AK\componentWhereUsed?P_PLANT=50&amp;P_PARENT_ORG_UNIT_ID=100&amp;SHOWDATA=TRUE&amp;P_ITEM_NO=V3-291&amp;P_ORG_UNIT_ID=all"/>
    <hyperlink ref="B10" r:id="rId6" display="C:\Users\Tina.Baker\AppData\Local\Microsoft\Windows\Temporary Internet Files\Content.IE5\FR4P65AK\componentWhereUsed?P_PLANT=50&amp;P_PARENT_ORG_UNIT_ID=100&amp;SHOWDATA=TRUE&amp;P_ITEM_NO=HP3-ETXBGE-5&amp;P_ORG_UNIT_ID=all"/>
    <hyperlink ref="B11" r:id="rId7" display="C:\Users\Tina.Baker\AppData\Local\Microsoft\Windows\Temporary Internet Files\Content.IE5\FR4P65AK\componentWhereUsed?P_PLANT=50&amp;P_PARENT_ORG_UNIT_ID=100&amp;SHOWDATA=TRUE&amp;P_ITEM_NO=HP3-ETXBGE-9&amp;P_ORG_UNIT_ID=all"/>
    <hyperlink ref="B12" r:id="rId8" display="C:\Users\Tina.Baker\AppData\Local\Microsoft\Windows\Temporary Internet Files\Content.IE5\FR4P65AK\componentWhereUsed?P_PLANT=50&amp;P_PARENT_ORG_UNIT_ID=100&amp;SHOWDATA=TRUE&amp;P_ITEM_NO=HP3-ETXBGE-4&amp;P_ORG_UNIT_ID=all"/>
    <hyperlink ref="B13" r:id="rId9" display="C:\Users\Tina.Baker\AppData\Local\Microsoft\Windows\Temporary Internet Files\Content.IE5\FR4P65AK\componentWhereUsed?P_PLANT=50&amp;P_PARENT_ORG_UNIT_ID=100&amp;SHOWDATA=TRUE&amp;P_ITEM_NO=HP3-ETXBGE-0&amp;P_ORG_UNIT_ID=all"/>
    <hyperlink ref="B14" r:id="rId10" display="C:\Users\Tina.Baker\AppData\Local\Microsoft\Windows\Temporary Internet Files\Content.IE5\FR4P65AK\componentWhereUsed?P_PLANT=50&amp;P_PARENT_ORG_UNIT_ID=100&amp;SHOWDATA=TRUE&amp;P_ITEM_NO=HP3-ETXBGE-2&amp;P_ORG_UNIT_ID=all"/>
    <hyperlink ref="B15" r:id="rId11" display="C:\Users\Tina.Baker\AppData\Local\Microsoft\Windows\Temporary Internet Files\Content.IE5\FR4P65AK\componentWhereUsed?P_PLANT=50&amp;P_PARENT_ORG_UNIT_ID=100&amp;SHOWDATA=TRUE&amp;P_ITEM_NO=MS171526&amp;P_ORG_UNIT_ID=all"/>
    <hyperlink ref="B16" r:id="rId12" display="C:\Users\Tina.Baker\AppData\Local\Microsoft\Windows\Temporary Internet Files\Content.IE5\FR4P65AK\componentWhereUsed?P_PLANT=50&amp;P_PARENT_ORG_UNIT_ID=100&amp;SHOWDATA=TRUE&amp;P_ITEM_NO=CA3102R16S-1P&amp;P_ORG_UNIT_ID=all"/>
    <hyperlink ref="B2" r:id="rId13" display="C:\Users\Tina.Baker\AppData\Local\Microsoft\Windows\Temporary Internet Files\Content.IE5\FR4P65AK\componentWhereUsed?P_PLANT=50&amp;P_PARENT_ORG_UNIT_ID=100&amp;SHOWDATA=TRUE&amp;P_ITEM_NO=AN960C8&amp;P_ORG_UNIT_ID=al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2015-10-05T17:45:25Z</cp:lastPrinted>
  <dcterms:created xsi:type="dcterms:W3CDTF">2004-09-30T17:31:35Z</dcterms:created>
  <dcterms:modified xsi:type="dcterms:W3CDTF">2016-01-28T16:09:03Z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